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O17" l="1"/>
  <c r="F17"/>
  <c r="P17"/>
  <c r="E17"/>
  <c r="D17"/>
  <c r="N17"/>
  <c r="O22"/>
  <c r="F22"/>
  <c r="P22"/>
  <c r="D22"/>
  <c r="N22"/>
  <c r="E22"/>
  <c r="O27"/>
  <c r="F27"/>
  <c r="P27"/>
  <c r="D27"/>
  <c r="E27"/>
  <c r="N27"/>
  <c r="O32"/>
  <c r="F32"/>
  <c r="P32"/>
  <c r="D32"/>
  <c r="N32"/>
  <c r="E32"/>
  <c r="R37"/>
  <c r="N37"/>
  <c r="E37"/>
  <c r="O37"/>
  <c r="F37"/>
  <c r="P37"/>
  <c r="D37"/>
  <c r="Q17"/>
  <c r="Q32"/>
  <c r="Q1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9" l="1"/>
  <c r="P12"/>
  <c r="R12"/>
  <c r="N12"/>
  <c r="O12"/>
  <c r="H12"/>
  <c r="D12"/>
  <c r="E12"/>
  <c r="F12"/>
  <c r="H17"/>
  <c r="I16" s="1"/>
  <c r="S16" s="1"/>
  <c r="H37"/>
  <c r="I36" s="1"/>
  <c r="S36" s="1"/>
  <c r="G39"/>
  <c r="Q39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<sst xmlns="http://schemas.openxmlformats.org/spreadsheetml/2006/main" count="117" uniqueCount="75">
  <si>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</si>
  <si>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</si>
  <si>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</si>
  <si>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TJ Sokol Husovice</t>
  </si>
  <si>
    <t>Datum:  </t>
  </si>
  <si>
    <t>1.10.2022</t>
  </si>
  <si>
    <t>Domácí</t>
  </si>
  <si>
    <t>TJ Sokol Husovice B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</si>
  <si>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</si>
  <si>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</si>
  <si>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</si>
  <si>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</si>
  <si>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</si>
  <si>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</si>
  <si>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</si>
  <si>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</si>
  <si>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</si>
  <si>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</si>
  <si>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</si>
  <si>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</si>
  <si>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</si>
  <si>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Haresta</t>
  </si>
  <si>
    <t>Kancner</t>
  </si>
  <si>
    <t>Jakub</t>
  </si>
  <si>
    <t>Vlastimil</t>
  </si>
  <si>
    <t>Hnát</t>
  </si>
  <si>
    <t>Hambálek</t>
  </si>
  <si>
    <t>Tomáš</t>
  </si>
  <si>
    <t>Radil</t>
  </si>
  <si>
    <t>Bagári</t>
  </si>
  <si>
    <t>Jiří</t>
  </si>
  <si>
    <t>Zoltán</t>
  </si>
  <si>
    <t>Gabrhel</t>
  </si>
  <si>
    <t>Novosad</t>
  </si>
  <si>
    <t>Martin</t>
  </si>
  <si>
    <t>Válka</t>
  </si>
  <si>
    <t>Vančura</t>
  </si>
  <si>
    <t>Libor</t>
  </si>
  <si>
    <t>Husar</t>
  </si>
  <si>
    <t>Bělíček</t>
  </si>
  <si>
    <t>Pavel</t>
  </si>
  <si>
    <t>Milan</t>
  </si>
  <si>
    <t>Celkový výkon družstva  </t>
  </si>
  <si>
    <t>Vedoucí družstva         Jméno:</t>
  </si>
  <si>
    <t>Jakub Haresta</t>
  </si>
  <si>
    <t>Bodový zisk</t>
  </si>
  <si>
    <t>Tomáš Novosad</t>
  </si>
  <si>
    <t>Podpis:</t>
  </si>
  <si>
    <t>Rozhodčí</t>
  </si>
  <si>
    <t>Jméno:</t>
  </si>
  <si>
    <t>Igor Sedlák</t>
  </si>
  <si>
    <t>Číslo průkazu:</t>
  </si>
  <si>
    <t>II/0660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</si>
  <si>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</si>
  <si>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</si>
  <si>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</si>
  <si>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</si>
  <si>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</si>
  <si>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</si>
  <si>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</si>
  <si>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</si>
  <si>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</si>
  <si>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</si>
  <si>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</si>
  <si>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</si>
  <si>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</si>
  <si>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</si>
  <si>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</si>
  <si>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Žižlavský Tomáš</t>
  </si>
  <si>
    <t>Hnát Jakub</t>
  </si>
  <si>
    <t>Napomínání hráčů za nesportovní chování či vyloučení ze startu:</t>
  </si>
  <si>
    <t>Různé:</t>
  </si>
  <si>
    <t>Vladimir Kancner - třetí start náhradníka</t>
  </si>
  <si>
    <t xml:space="preserve">Datum a podpis rozhodčího:  </t>
  </si>
  <si>
    <t>1.10.2022 Igor Sedlák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</si>
</sst>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0" workbookViewId="0">
      <selection activeCell="A20" sqref="A20:B2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63</v>
      </c>
      <c r="F8" s="12">
        <v>1</v>
      </c>
      <c r="G8" s="13">
        <f>IF(AND(ISBLANK(D8),ISBLANK(E8)),"",D8+E8)</f>
        <v>153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35</v>
      </c>
      <c r="P8" s="12">
        <v>3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35</v>
      </c>
      <c r="F9" s="18">
        <v>2</v>
      </c>
      <c r="G9" s="19">
        <f>IF(AND(ISBLANK(D9),ISBLANK(E9)),"",D9+E9)</f>
        <v>125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35</v>
      </c>
      <c r="P9" s="18">
        <v>6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40</v>
      </c>
      <c r="F10" s="18">
        <v>0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42</v>
      </c>
      <c r="P10" s="18">
        <v>2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36</v>
      </c>
      <c r="F11" s="23">
        <v>4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45</v>
      </c>
      <c r="P11" s="23">
        <v>2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17395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174</v>
      </c>
      <c r="F12" s="28">
        <f>IF(ISNUMBER($G12),SUM(F8:F11),"")</f>
        <v>7</v>
      </c>
      <c r="G12" s="29">
        <f>IF(SUM($G8:$G11)+SUM($Q8:$Q11)&gt;0,SUM(G8:G11),"")</f>
        <v>550</v>
      </c>
      <c r="H12" s="27">
        <f>IF(ISNUMBER($G12),SUM(H8:H11),"")</f>
        <v>3</v>
      </c>
      <c r="I12" s="99"/>
      <c r="K12" s="96">
        <v>8777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157</v>
      </c>
      <c r="P12" s="28">
        <f>IF(ISNUMBER($G12),SUM(P8:P11),"")</f>
        <v>13</v>
      </c>
      <c r="Q12" s="29">
        <f>IF(SUM($G8:$G11)+SUM($Q8:$Q11)&gt;0,SUM(Q8:Q11),"")</f>
        <v>521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53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63</v>
      </c>
      <c r="P13" s="12">
        <v>1</v>
      </c>
      <c r="Q13" s="13">
        <f>IF(AND(ISBLANK(N13),ISBLANK(O13)),"",N13+O13)</f>
        <v>153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42</v>
      </c>
      <c r="F14" s="18">
        <v>2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115</v>
      </c>
      <c r="O14" s="18">
        <v>43</v>
      </c>
      <c r="P14" s="18">
        <v>2</v>
      </c>
      <c r="Q14" s="19">
        <f>IF(AND(ISBLANK(N14),ISBLANK(O14)),"",N14+O14)</f>
        <v>158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84</v>
      </c>
      <c r="E15" s="18">
        <v>34</v>
      </c>
      <c r="F15" s="18">
        <v>4</v>
      </c>
      <c r="G15" s="19">
        <f>IF(AND(ISBLANK(D15),ISBLANK(E15)),"",D15+E15)</f>
        <v>118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89</v>
      </c>
      <c r="O15" s="18">
        <v>54</v>
      </c>
      <c r="P15" s="18">
        <v>0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53</v>
      </c>
      <c r="F16" s="23">
        <v>1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35</v>
      </c>
      <c r="P16" s="23">
        <v>4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19616</v>
      </c>
      <c r="B17" s="97"/>
      <c r="C17" s="26" t="s">
        <v>18</v>
      </c>
      <c r="D17" s="27">
        <f>IF(ISNUMBER($G17),SUM(D13:D16),"")</f>
        <v>335</v>
      </c>
      <c r="E17" s="28">
        <f>IF(ISNUMBER($G17),SUM(E13:E16),"")</f>
        <v>182</v>
      </c>
      <c r="F17" s="28">
        <f>IF(ISNUMBER($G17),SUM(F13:F16),"")</f>
        <v>8</v>
      </c>
      <c r="G17" s="29">
        <f>IF(SUM($G13:$G16)+SUM($Q13:$Q16)&gt;0,SUM(G13:G16),"")</f>
        <v>517</v>
      </c>
      <c r="H17" s="27">
        <f>IF(ISNUMBER($G17),SUM(H13:H16),"")</f>
        <v>1</v>
      </c>
      <c r="I17" s="99"/>
      <c r="K17" s="96">
        <v>11364</v>
      </c>
      <c r="L17" s="97"/>
      <c r="M17" s="26" t="s">
        <v>18</v>
      </c>
      <c r="N17" s="27">
        <f>IF(ISNUMBER($G17),SUM(N13:N16),"")</f>
        <v>386</v>
      </c>
      <c r="O17" s="28">
        <f>IF(ISNUMBER($G17),SUM(O13:O16),"")</f>
        <v>195</v>
      </c>
      <c r="P17" s="28">
        <f>IF(ISNUMBER($G17),SUM(P13:P16),"")</f>
        <v>7</v>
      </c>
      <c r="Q17" s="29">
        <f>IF(SUM($G13:$G16)+SUM($Q13:$Q16)&gt;0,SUM(Q13:Q16),"")</f>
        <v>581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42</v>
      </c>
      <c r="F18" s="12">
        <v>0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84</v>
      </c>
      <c r="O18" s="12">
        <v>44</v>
      </c>
      <c r="P18" s="12">
        <v>2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45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43</v>
      </c>
      <c r="P19" s="18">
        <v>1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57</v>
      </c>
      <c r="F20" s="18">
        <v>0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92</v>
      </c>
      <c r="O20" s="18">
        <v>26</v>
      </c>
      <c r="P20" s="18">
        <v>5</v>
      </c>
      <c r="Q20" s="19">
        <f>IF(AND(ISBLANK(N20),ISBLANK(O20)),"",N20+O20)</f>
        <v>118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53</v>
      </c>
      <c r="F21" s="23">
        <v>0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48</v>
      </c>
      <c r="P21" s="23">
        <v>1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6562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197</v>
      </c>
      <c r="F22" s="28">
        <f>IF(ISNUMBER($G22),SUM(F18:F21),"")</f>
        <v>0</v>
      </c>
      <c r="G22" s="29">
        <f>IF(SUM($G18:$G21)+SUM($Q18:$Q21)&gt;0,SUM(G18:G21),"")</f>
        <v>570</v>
      </c>
      <c r="H22" s="27">
        <f>IF(ISNUMBER($G22),SUM(H18:H21),"")</f>
        <v>4</v>
      </c>
      <c r="I22" s="99"/>
      <c r="K22" s="96">
        <v>19459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161</v>
      </c>
      <c r="P22" s="28">
        <f>IF(ISNUMBER($G22),SUM(P18:P21),"")</f>
        <v>9</v>
      </c>
      <c r="Q22" s="29">
        <f>IF(SUM($G18:$G21)+SUM($Q18:$Q21)&gt;0,SUM(Q18:Q21),"")</f>
        <v>520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35</v>
      </c>
      <c r="F23" s="12">
        <v>0</v>
      </c>
      <c r="G23" s="13">
        <f>IF(AND(ISBLANK(D23),ISBLANK(E23)),"",D23+E23)</f>
        <v>119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97</v>
      </c>
      <c r="O23" s="12">
        <v>43</v>
      </c>
      <c r="P23" s="12">
        <v>2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43</v>
      </c>
      <c r="F24" s="18">
        <v>0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54</v>
      </c>
      <c r="P24" s="18">
        <v>1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44</v>
      </c>
      <c r="F25" s="18">
        <v>2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27</v>
      </c>
      <c r="L25" s="93"/>
      <c r="M25" s="16">
        <v>3</v>
      </c>
      <c r="N25" s="17">
        <v>98</v>
      </c>
      <c r="O25" s="18">
        <v>52</v>
      </c>
      <c r="P25" s="18">
        <v>0</v>
      </c>
      <c r="Q25" s="19">
        <f>IF(AND(ISBLANK(N25),ISBLANK(O25)),"",N25+O25)</f>
        <v>150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104</v>
      </c>
      <c r="E26" s="23">
        <v>44</v>
      </c>
      <c r="F26" s="23">
        <v>1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44</v>
      </c>
      <c r="P26" s="23">
        <v>0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24793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166</v>
      </c>
      <c r="F27" s="28">
        <f>IF(ISNUMBER($G27),SUM(F23:F26),"")</f>
        <v>3</v>
      </c>
      <c r="G27" s="29">
        <f>IF(SUM($G23:$G26)+SUM($Q23:$Q26)&gt;0,SUM(G23:G26),"")</f>
        <v>533</v>
      </c>
      <c r="H27" s="27">
        <f>IF(ISNUMBER($G27),SUM(H23:H26),"")</f>
        <v>1</v>
      </c>
      <c r="I27" s="99"/>
      <c r="K27" s="96">
        <v>21861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193</v>
      </c>
      <c r="P27" s="28">
        <f>IF(ISNUMBER($G27),SUM(P23:P26),"")</f>
        <v>3</v>
      </c>
      <c r="Q27" s="29">
        <f>IF(SUM($G23:$G26)+SUM($Q23:$Q26)&gt;0,SUM(Q23:Q26),"")</f>
        <v>572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103</v>
      </c>
      <c r="E28" s="12">
        <v>45</v>
      </c>
      <c r="F28" s="12">
        <v>1</v>
      </c>
      <c r="G28" s="13">
        <f>IF(AND(ISBLANK(D28),ISBLANK(E28)),"",D28+E28)</f>
        <v>148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86</v>
      </c>
      <c r="O28" s="12">
        <v>27</v>
      </c>
      <c r="P28" s="12">
        <v>1</v>
      </c>
      <c r="Q28" s="13">
        <f>IF(AND(ISBLANK(N28),ISBLANK(O28)),"",N28+O28)</f>
        <v>113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43</v>
      </c>
      <c r="F29" s="18">
        <v>3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44</v>
      </c>
      <c r="P29" s="18">
        <v>0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94</v>
      </c>
      <c r="E30" s="18">
        <v>36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101</v>
      </c>
      <c r="O30" s="18">
        <v>50</v>
      </c>
      <c r="P30" s="18">
        <v>1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45</v>
      </c>
      <c r="F31" s="23">
        <v>0</v>
      </c>
      <c r="G31" s="24">
        <f>IF(AND(ISBLANK(D31),ISBLANK(E31)),"",D31+E31)</f>
        <v>132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42</v>
      </c>
      <c r="P31" s="23">
        <v>1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15816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169</v>
      </c>
      <c r="F32" s="28">
        <f>IF(ISNUMBER($G32),SUM(F28:F31),"")</f>
        <v>5</v>
      </c>
      <c r="G32" s="29">
        <f>IF(SUM($G28:$G31)+SUM($Q28:$Q31)&gt;0,SUM(G28:G31),"")</f>
        <v>553</v>
      </c>
      <c r="H32" s="27">
        <f>IF(ISNUMBER($G32),SUM(H28:H31),"")</f>
        <v>3</v>
      </c>
      <c r="I32" s="99"/>
      <c r="K32" s="96">
        <v>8006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163</v>
      </c>
      <c r="P32" s="28">
        <f>IF(ISNUMBER($G32),SUM(P28:P31),"")</f>
        <v>3</v>
      </c>
      <c r="Q32" s="29">
        <f>IF(SUM($G28:$G31)+SUM($Q28:$Q31)&gt;0,SUM(Q28:Q31),"")</f>
        <v>525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91</v>
      </c>
      <c r="E33" s="12">
        <v>60</v>
      </c>
      <c r="F33" s="12">
        <v>0</v>
      </c>
      <c r="G33" s="13">
        <f>IF(AND(ISBLANK(D33),ISBLANK(E33)),"",D33+E33)</f>
        <v>151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87</v>
      </c>
      <c r="O33" s="12">
        <v>53</v>
      </c>
      <c r="P33" s="12">
        <v>1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71</v>
      </c>
      <c r="F34" s="18">
        <v>0</v>
      </c>
      <c r="G34" s="19">
        <f>IF(AND(ISBLANK(D34),ISBLANK(E34)),"",D34+E34)</f>
        <v>164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45</v>
      </c>
      <c r="P34" s="18">
        <v>0</v>
      </c>
      <c r="Q34" s="19">
        <f>IF(AND(ISBLANK(N34),ISBLANK(O34)),"",N34+O34)</f>
        <v>140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70</v>
      </c>
      <c r="F35" s="18">
        <v>0</v>
      </c>
      <c r="G35" s="19">
        <f>IF(AND(ISBLANK(D35),ISBLANK(E35)),"",D35+E35)</f>
        <v>161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91</v>
      </c>
      <c r="O35" s="18">
        <v>43</v>
      </c>
      <c r="P35" s="18">
        <v>1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63</v>
      </c>
      <c r="F36" s="23">
        <v>1</v>
      </c>
      <c r="G36" s="24">
        <f>IF(AND(ISBLANK(D36),ISBLANK(E36)),"",D36+E36)</f>
        <v>160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30</v>
      </c>
      <c r="P36" s="23">
        <v>3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22370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264</v>
      </c>
      <c r="F37" s="28">
        <f>IF(ISNUMBER($G37),SUM(F33:F36),"")</f>
        <v>1</v>
      </c>
      <c r="G37" s="29">
        <f>IF(SUM($G33:$G36)+SUM($Q33:$Q36)&gt;0,SUM(G33:G36),"")</f>
        <v>636</v>
      </c>
      <c r="H37" s="27">
        <f>IF(ISNUMBER($G37),SUM(H33:H36),"")</f>
        <v>4</v>
      </c>
      <c r="I37" s="99"/>
      <c r="K37" s="96">
        <v>17426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171</v>
      </c>
      <c r="P37" s="28">
        <f>IF(ISNUMBER($G37),SUM(P33:P36),"")</f>
        <v>5</v>
      </c>
      <c r="Q37" s="29">
        <f>IF(SUM($G33:$G36)+SUM($Q33:$Q36)&gt;0,SUM(Q33:Q36),"")</f>
        <v>542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2207</v>
      </c>
      <c r="E39" s="34">
        <f>IF(ISNUMBER($G39),SUM(E12,E17,E22,E27,E32,E37),"")</f>
        <v>1152</v>
      </c>
      <c r="F39" s="34">
        <f>IF(ISNUMBER($G39),SUM(F12,F17,F22,F27,F32,F37),"")</f>
        <v>24</v>
      </c>
      <c r="G39" s="35">
        <f>IF(SUM($G$8:$G$37)+SUM($Q$8:$Q$37)&gt;0,SUM(G12,G17,G22,G27,G32,G37),"")</f>
        <v>3359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2221</v>
      </c>
      <c r="O39" s="34">
        <f>IF(ISNUMBER($G39),SUM(O12,O17,O22,O27,O32,O37),"")</f>
        <v>1040</v>
      </c>
      <c r="P39" s="34">
        <f>IF(ISNUMBER($G39),SUM(P12,P17,P22,P27,P32,P37),"")</f>
        <v>40</v>
      </c>
      <c r="Q39" s="35">
        <f>IF(SUM($G$8:$G$37)+SUM($Q$8:$Q$37)&gt;0,SUM(Q12,Q17,Q22,Q27,Q32,Q37),"")</f>
        <v>3261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Husovice B – VKK Vsetín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22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14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91</v>
      </c>
      <c r="B57" s="72" t="s">
        <v>68</v>
      </c>
      <c r="C57" s="73"/>
      <c r="D57" s="63">
        <v>18659</v>
      </c>
      <c r="E57" s="72" t="s">
        <v>69</v>
      </c>
      <c r="F57" s="75"/>
      <c r="G57" s="75"/>
      <c r="H57" s="73"/>
      <c r="I57" s="63">
        <v>19616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2022-10-01T16:56:24Z</dcterms:modified>
</cp:coreProperties>
</file>